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30" windowWidth="9960" windowHeight="8640" tabRatio="602"/>
  </bookViews>
  <sheets>
    <sheet name="Лот_" sheetId="8" r:id="rId1"/>
  </sheets>
  <definedNames>
    <definedName name="_xlnm._FilterDatabase" localSheetId="0" hidden="1">Лот_!$B$6:$HL$35</definedName>
    <definedName name="_xlnm.Print_Area" localSheetId="0">Лот_!$B$1:$AA$47</definedName>
  </definedNames>
  <calcPr calcId="124519" refMode="R1C1"/>
</workbook>
</file>

<file path=xl/calcChain.xml><?xml version="1.0" encoding="utf-8"?>
<calcChain xmlns="http://schemas.openxmlformats.org/spreadsheetml/2006/main">
  <c r="C6" i="8"/>
  <c r="D6" s="1"/>
  <c r="E6" s="1"/>
  <c r="F6" s="1"/>
  <c r="G6" s="1"/>
  <c r="H6" s="1"/>
  <c r="I6" s="1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X6" s="1"/>
  <c r="Y6" s="1"/>
  <c r="Z6" s="1"/>
  <c r="AA6" s="1"/>
</calcChain>
</file>

<file path=xl/sharedStrings.xml><?xml version="1.0" encoding="utf-8"?>
<sst xmlns="http://schemas.openxmlformats.org/spreadsheetml/2006/main" count="307" uniqueCount="182">
  <si>
    <t>шт.</t>
  </si>
  <si>
    <t>3СIIIв/II</t>
  </si>
  <si>
    <t>QA3</t>
  </si>
  <si>
    <t>угл.ст.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</si>
  <si>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</si>
  <si>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</si>
  <si>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</si>
  <si>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</si>
  <si>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</si>
  <si>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</si>
  <si>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</si>
  <si>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</si>
  <si>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</si>
  <si>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</si>
  <si>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</si>
  <si>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</si>
  <si>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</si>
  <si>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</si>
  <si>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</si>
  <si>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</si>
  <si>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8(ОЖ3)
II</t>
  </si>
  <si>
    <t>4/II</t>
  </si>
  <si>
    <t>QA4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</si>
  <si>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</si>
  <si>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</si>
  <si>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</si>
  <si>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</si>
  <si>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</si>
  <si>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</si>
  <si>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шт</t>
  </si>
  <si>
    <t>УХЛ3
II</t>
  </si>
  <si>
    <t>УХЛ4
II</t>
  </si>
  <si>
    <t>Срок поставки оборудования</t>
  </si>
  <si>
    <t>Примеча-
ние</t>
  </si>
  <si>
    <t>Наименование предлагаемого оборудования или эквивалент  
(указать обязательно)</t>
  </si>
  <si>
    <t>Тип, марка, характеристика предлагаемого оборудования или эквивалент
(указать обязательно)</t>
  </si>
  <si>
    <t>Наименование изготовителя предлагаемой продукции (указать обязательно)</t>
  </si>
  <si>
    <t>5(ОЖ4)
II</t>
  </si>
  <si>
    <t>QA2</t>
  </si>
  <si>
    <t xml:space="preserve">Приложение №1 </t>
  </si>
  <si>
    <t>К Договору от ___________ №__________</t>
  </si>
  <si>
    <t>ПОСТАВЩИК</t>
  </si>
  <si>
    <t>_______________________</t>
  </si>
  <si>
    <t>/Должность, Ф.И.О./</t>
  </si>
  <si>
    <t>М.П.</t>
  </si>
  <si>
    <t>ПОКУПАТЕЛЬ</t>
  </si>
  <si>
    <t>_____________________</t>
  </si>
  <si>
    <t>Цена единицы Оборудования, рублей с НДС (18%)</t>
  </si>
  <si>
    <t>*Стоимость шефмонтажных работ указывается при необходимости проведения данных работ</t>
  </si>
  <si>
    <t>Общая цена Оборудования, руб. с НДС (18%)</t>
  </si>
  <si>
    <t xml:space="preserve">Масса не более, кг </t>
  </si>
  <si>
    <t>ИТОГО с учетом транспортных расходов и шефмонтажа, руб с НДС (18%):</t>
  </si>
  <si>
    <t>В т.ч. шефмонтажные работы (укаазать отдельно), руб с НДС (18%):*</t>
  </si>
  <si>
    <t>В т.ч.транспортные расходы (указать отдельно), руб с НДС (18%):</t>
  </si>
  <si>
    <t>Арматура спецификация НВАЭС-2</t>
  </si>
  <si>
    <t>207.3</t>
  </si>
  <si>
    <t>Арматура технологических систем</t>
  </si>
  <si>
    <t>207.3.31</t>
  </si>
  <si>
    <t>LCA70</t>
  </si>
  <si>
    <t>Система возврата основного конденсата в деаэратор</t>
  </si>
  <si>
    <t>207.3.31.17</t>
  </si>
  <si>
    <t>10LCA70AA601
20LCA70AA601</t>
  </si>
  <si>
    <t>Затвор обратный</t>
  </si>
  <si>
    <t>ПТ44145-800-02 или аналог</t>
  </si>
  <si>
    <t>DN 800
Рр 2,9 МПа
Тр 160 °C
Среда-конденсат</t>
  </si>
  <si>
    <t>_</t>
  </si>
  <si>
    <t>ТУ 26-07-1604-92
или аналог</t>
  </si>
  <si>
    <t>UMA</t>
  </si>
  <si>
    <t>207.3.38</t>
  </si>
  <si>
    <t>PCB</t>
  </si>
  <si>
    <t>Система охлаждения потребителей машзала</t>
  </si>
  <si>
    <t>207.3.38.74</t>
  </si>
  <si>
    <t>10PCB10AA001
10PCB10AA002
10PCB10AA003
10PCB10AA004
20PCB10AA001
20PCB10AA002
20PCB10AA003
20PCB10AA004</t>
  </si>
  <si>
    <t xml:space="preserve">Задвижка </t>
  </si>
  <si>
    <t xml:space="preserve">
ПТ13067-800 (30с950нж1(В-с) или аналог</t>
  </si>
  <si>
    <t>электропривод
ПТ099.004-01
N 4,25 кВт
tср 2,1 мин 
или аналог</t>
  </si>
  <si>
    <t>ТУ 26-07-1125-96
или аналог</t>
  </si>
  <si>
    <t>9(ОЖ1)
II</t>
  </si>
  <si>
    <t>207.5</t>
  </si>
  <si>
    <t>207.5.10</t>
  </si>
  <si>
    <t>Арматура технического водоснабжения</t>
  </si>
  <si>
    <t>207.5.10.2</t>
  </si>
  <si>
    <t>Насосная станция ответственных потребителей</t>
  </si>
  <si>
    <t>207.5.10.2.1</t>
  </si>
  <si>
    <t>11PEB10AA008
11PEB10AA010
12PEB10AA008
12PEB10AA010</t>
  </si>
  <si>
    <t>Задвижка клиновая с выдвижным шпинделем</t>
  </si>
  <si>
    <t>ПТ 11075 - 800М или аналог</t>
  </si>
  <si>
    <t>DN 800, РN 2,5 МПа, Тр 250° С</t>
  </si>
  <si>
    <t>электропривод</t>
  </si>
  <si>
    <t>ТУ 26-07-1488-89 
или аналог</t>
  </si>
  <si>
    <t>2НО/В/I</t>
  </si>
  <si>
    <t>207.5.10.2.2</t>
  </si>
  <si>
    <t>11PEB10AA007
11PEB10AA009
12PEB10AA007
12PEB10AA009</t>
  </si>
  <si>
    <t xml:space="preserve">Затвор обратный </t>
  </si>
  <si>
    <t>ПТ 44145-800-01 или аналог</t>
  </si>
  <si>
    <t>-</t>
  </si>
  <si>
    <t>207.6</t>
  </si>
  <si>
    <t>207.6.14</t>
  </si>
  <si>
    <t>Водопровод и канализация</t>
  </si>
  <si>
    <t>207.6.14.13</t>
  </si>
  <si>
    <t>Камера для установки обратных клапанов циркводоводов. 
Трубопроводная арматура</t>
  </si>
  <si>
    <t>207.6.14.13.2</t>
  </si>
  <si>
    <t>10GMR06AA401
10GMR06AA402
20GMR06AA401
20GMR06AA402</t>
  </si>
  <si>
    <t>Задвижка клиновая с выдвижным шпинделем с электроприводом с ответными фланцами и крепежом</t>
  </si>
  <si>
    <t>3КЛП 300-16 (30с941нж);      электропривод  АUMA  или аналог</t>
  </si>
  <si>
    <t xml:space="preserve">DN 300
РN 1,6 МПа
Т-ра от 10 °С до 60 °С;
среда - вода; электропривод N=4,0 кВт </t>
  </si>
  <si>
    <t xml:space="preserve"> ТУ 3741-048-29012225-2009
или аналог</t>
  </si>
  <si>
    <t>4Н/II</t>
  </si>
  <si>
    <t>11URT;               21URT</t>
  </si>
  <si>
    <t>207.6.14.13.3</t>
  </si>
  <si>
    <t>10GMR06AA403
20GMR06AA403</t>
  </si>
  <si>
    <t>Затвор дисковый поворотный с редуктором с ответными фланцами и крепежом</t>
  </si>
  <si>
    <t>ВА 99007-300-6-РДП или аналог</t>
  </si>
  <si>
    <t>DN 300
РN 0,6 МПа
Т-ра от 10 °С до 60 °С;
Среда - вода</t>
  </si>
  <si>
    <t>ТУ 3741-049-29012225-2009
или аналог</t>
  </si>
  <si>
    <t>207.6.14.13.4</t>
  </si>
  <si>
    <t>10PAB06AA001
20PAB06AA001</t>
  </si>
  <si>
    <t>Затвор дисковый поворотный с электроприводом с ответными фланцами и крепежом</t>
  </si>
  <si>
    <t>ВА 99007-200-6-ЭПЗ электропривод  АUMA  SG 07.1  или аналог</t>
  </si>
  <si>
    <t xml:space="preserve">DN 200
РN 0,6 МПа
Т-ра от 10 °С до 60 °С;
Среда - вода; электропривод   N=0,08 кВт </t>
  </si>
  <si>
    <t>ТУ 3741-049-29012225-2009 или аналог</t>
  </si>
  <si>
    <t>207.6.14.13.6</t>
  </si>
  <si>
    <t>10GMR05AA403
20GMR05AA403</t>
  </si>
  <si>
    <t>Задвижка клиновая с выдвижным шпинделем с ответными фланцами и крепежом</t>
  </si>
  <si>
    <t xml:space="preserve">3КЛ2 100-16 c (30с41нж)    или аналог   </t>
  </si>
  <si>
    <t>DN 100
РN 1,6 МПа
Т-ра от 10 °С до 60 °С;
Среда - вода</t>
  </si>
  <si>
    <t xml:space="preserve"> ТУ 3741-048-29012225-2009 
или аналог</t>
  </si>
  <si>
    <t>12URT;               22URT</t>
  </si>
  <si>
    <t>207.6.14.13.7</t>
  </si>
  <si>
    <t>10GMR05AA401
10GMR05AA402
20GMR05AA401
20GMR05AA402</t>
  </si>
  <si>
    <t xml:space="preserve">DN 300
РN 1,6 МПа
Т-ра от 10 °С до 60 °С;
Среда - вода; электропривод N=4,0 кВт </t>
  </si>
  <si>
    <t>207.6.14.13.8</t>
  </si>
  <si>
    <t>10GMR05AA404
20GMR05AA404</t>
  </si>
  <si>
    <t>207.6.14.13.9</t>
  </si>
  <si>
    <t>10PAB07AA001
10PAB08AA001
20PAB07AA001
20PAB08AA001</t>
  </si>
  <si>
    <t>3КЛП 200-16 (30с941нж);      электропривод  АUMA  или аналог</t>
  </si>
  <si>
    <t xml:space="preserve">DN 200
РN 1,6 МПа
Т-ра от 10 °С до 60 °С;
Среда - вода; электропривод N=1,5 кВт </t>
  </si>
  <si>
    <t>207.6.14.13.10</t>
  </si>
  <si>
    <t>10PCB02AA001
20PCB02AA001</t>
  </si>
  <si>
    <t>Затвор запорный поворотный дисковый с элктроприводом с ответными фланцами и крепежом</t>
  </si>
  <si>
    <t>АКХМ 125-1000-010                        электропривод GS 200.3-16:1-SA 07/5-125  или аналог</t>
  </si>
  <si>
    <t>DN 1000
РN 1,0 Мпа                     Т-ра от 10 °С до 60 °С;
Среда - вода; электропривод N=0,75 кВт</t>
  </si>
  <si>
    <t>ТУ АКХМ 3742.10 052-07  или аналог</t>
  </si>
  <si>
    <t>207.6.14.13.11</t>
  </si>
  <si>
    <t>10PCB02AA002
20PCB02AA002</t>
  </si>
  <si>
    <t>ВА 99007-200-0,6-ЭПЗ электропривод  АUMA  или аналог</t>
  </si>
  <si>
    <t>207.6.14.13.12</t>
  </si>
  <si>
    <t>10PCB06AA001
20PCB06AA001</t>
  </si>
  <si>
    <t>ВА 99007-400-10-ЭПЗ электропривод  АUMA  или аналог</t>
  </si>
  <si>
    <t xml:space="preserve">DN 400
РN 1,0 МПа
Т-ра от 10 °С до 60 °С;
Среда - вода; электропривод   N=0,16 кВт </t>
  </si>
  <si>
    <t>207.6.14.13.13</t>
  </si>
  <si>
    <t>10PCB06AA601
20PCB06AA601</t>
  </si>
  <si>
    <t xml:space="preserve">Клапан обратный поворотный </t>
  </si>
  <si>
    <t>19с47нж (ПТ44072-400) или аналог</t>
  </si>
  <si>
    <t xml:space="preserve">DN 400
РN 4,0 МПа
Т-ра от 10 °С до 60 °С;
Среда - вода </t>
  </si>
  <si>
    <t>ТУ 26-07-1232-79 или аналог</t>
  </si>
  <si>
    <t>207.6.14.13.14</t>
  </si>
  <si>
    <t>10GHC00AA201
20GHC00AA201</t>
  </si>
  <si>
    <t>Клапан регулирующий с электроприводом</t>
  </si>
  <si>
    <t xml:space="preserve"> электропривод  АUMA  или аналог</t>
  </si>
  <si>
    <t xml:space="preserve">DN 800
РN 1,0 МПа
Т-ра от 4 °С до 32,5 °С
Среда  вода                  </t>
  </si>
  <si>
    <t xml:space="preserve">NW20.D.120.&amp;.3URT&amp;&amp;.GHC&amp;&amp;.024.MD.0001 </t>
  </si>
  <si>
    <t>13URT;
23URT</t>
  </si>
  <si>
    <t>207.6.14.13.15</t>
  </si>
  <si>
    <t>10GHC01AA001
10GHC02AA001
20GHC01AA001
20GHC02AA001</t>
  </si>
  <si>
    <t>Затвор поворотный дисковый с электроприводом с ответными фланцами и крепежом</t>
  </si>
  <si>
    <t>ВА 99007-800-10-ЭПЗ электропривод  АUMA SA 10.1+Редуктор  или аналог</t>
  </si>
  <si>
    <t xml:space="preserve">DN 800
РN 1,0 МПа
Т-ра от 4 °С до 32,5 °С;
Среда  вода электропривод   N=0,75 кВт                   </t>
  </si>
  <si>
    <t>207.17</t>
  </si>
  <si>
    <t>10URS; 20URS</t>
  </si>
  <si>
    <t>Блочная насосная станция</t>
  </si>
  <si>
    <t>207.17.25</t>
  </si>
  <si>
    <t>10GMS01AA001
20GMS01AA001</t>
  </si>
  <si>
    <t>ВА 99007-800-10-ЭПЗ электропривод  АUMA SA 10.1+Редуктор или аналог</t>
  </si>
  <si>
    <t xml:space="preserve">DN 800
РN 1,0 МПа;
Т-ра от 10 °С до 60 °С;
Среда  вода;
электропривод   N=0,75 кВт                 
    </t>
  </si>
  <si>
    <t>4/-/II</t>
  </si>
  <si>
    <t>сборный</t>
  </si>
  <si>
    <t>У/4/II</t>
  </si>
  <si>
    <t>5(ОЖ4)/II</t>
  </si>
  <si>
    <t>10URS;               20URS</t>
  </si>
  <si>
    <t>Спецификация поставки оборудования (099)</t>
  </si>
  <si>
    <t>DN 800
Рр 0,85 МПа
Тр 31 оС
Среда - техническая вода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</si>
</sst>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;[Red]#,##0.00"/>
    <numFmt numFmtId="166" formatCode="0&quot;URT&quot;"/>
  </numFmts>
  <fonts count="22">
    <font>
      <sz val="8"/>
      <name val="Arial"/>
      <family val="2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Arial"/>
      <family val="2"/>
    </font>
    <font>
      <sz val="12"/>
      <name val="Arial"/>
      <family val="2"/>
      <charset val="204"/>
    </font>
    <font>
      <sz val="12"/>
      <name val="Arial"/>
      <family val="2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6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4"/>
      </right>
      <top/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thin">
        <color indexed="24"/>
      </left>
      <right/>
      <top/>
      <bottom/>
      <diagonal/>
    </border>
    <border>
      <left style="thin">
        <color indexed="6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 style="thin">
        <color indexed="24"/>
      </right>
      <top style="thin">
        <color indexed="64"/>
      </top>
      <bottom style="thin">
        <color indexed="64"/>
      </bottom>
      <diagonal/>
    </border>
    <border>
      <left style="thin">
        <color indexed="2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 applyNumberFormat="0" applyFont="0" applyFill="0" applyBorder="0" applyAlignment="0" applyProtection="0">
      <alignment vertical="top"/>
    </xf>
    <xf numFmtId="0" fontId="17" fillId="0" borderId="0"/>
  </cellStyleXfs>
  <cellXfs count="8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3" fillId="0" borderId="0" xfId="0" applyFont="1"/>
    <xf numFmtId="0" fontId="4" fillId="0" borderId="1" xfId="0" applyFont="1" applyFill="1" applyBorder="1" applyAlignment="1">
      <alignment horizontal="left"/>
    </xf>
    <xf numFmtId="0" fontId="4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8" fillId="0" borderId="1" xfId="0" applyNumberFormat="1" applyFont="1" applyFill="1" applyBorder="1" applyAlignment="1">
      <alignment horizontal="left" vertical="center" wrapText="1"/>
    </xf>
    <xf numFmtId="17" fontId="8" fillId="0" borderId="1" xfId="0" applyNumberFormat="1" applyFont="1" applyFill="1" applyBorder="1" applyAlignment="1">
      <alignment horizontal="left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4" fillId="0" borderId="0" xfId="0" applyFont="1" applyFill="1" applyBorder="1"/>
    <xf numFmtId="0" fontId="4" fillId="0" borderId="0" xfId="64" applyNumberFormat="1" applyFont="1" applyFill="1" applyBorder="1" applyAlignment="1" applyProtection="1">
      <alignment vertical="top"/>
    </xf>
    <xf numFmtId="0" fontId="13" fillId="0" borderId="0" xfId="0" applyFont="1" applyFill="1" applyBorder="1"/>
    <xf numFmtId="0" fontId="14" fillId="0" borderId="0" xfId="64" applyNumberFormat="1" applyFont="1" applyFill="1" applyBorder="1" applyAlignment="1" applyProtection="1">
      <alignment horizontal="center" vertical="center"/>
    </xf>
    <xf numFmtId="0" fontId="14" fillId="0" borderId="0" xfId="64" applyNumberFormat="1" applyFont="1" applyFill="1" applyBorder="1" applyAlignment="1" applyProtection="1">
      <alignment vertical="top"/>
    </xf>
    <xf numFmtId="0" fontId="14" fillId="0" borderId="0" xfId="0" applyFont="1" applyFill="1" applyBorder="1" applyAlignment="1">
      <alignment horizontal="center"/>
    </xf>
    <xf numFmtId="0" fontId="13" fillId="0" borderId="0" xfId="64" applyNumberFormat="1" applyFont="1" applyFill="1" applyBorder="1" applyAlignment="1" applyProtection="1">
      <alignment vertical="top"/>
    </xf>
    <xf numFmtId="0" fontId="15" fillId="0" borderId="0" xfId="0" applyFont="1" applyFill="1" applyAlignment="1">
      <alignment horizontal="left"/>
    </xf>
    <xf numFmtId="165" fontId="14" fillId="0" borderId="0" xfId="64" applyNumberFormat="1" applyFont="1" applyFill="1" applyBorder="1" applyAlignment="1" applyProtection="1">
      <alignment vertical="center" wrapText="1"/>
    </xf>
    <xf numFmtId="0" fontId="16" fillId="3" borderId="0" xfId="0" applyFont="1" applyFill="1"/>
    <xf numFmtId="0" fontId="15" fillId="0" borderId="0" xfId="0" applyFont="1" applyFill="1"/>
    <xf numFmtId="0" fontId="5" fillId="0" borderId="1" xfId="0" applyNumberFormat="1" applyFont="1" applyFill="1" applyBorder="1" applyAlignment="1">
      <alignment horizontal="center" vertical="center" wrapText="1"/>
    </xf>
    <xf numFmtId="1" fontId="18" fillId="4" borderId="6" xfId="0" applyNumberFormat="1" applyFont="1" applyFill="1" applyBorder="1" applyAlignment="1">
      <alignment horizontal="left" vertical="center" wrapText="1"/>
    </xf>
    <xf numFmtId="0" fontId="18" fillId="4" borderId="7" xfId="0" applyNumberFormat="1" applyFont="1" applyFill="1" applyBorder="1" applyAlignment="1">
      <alignment horizontal="left" vertical="center" wrapText="1"/>
    </xf>
    <xf numFmtId="0" fontId="18" fillId="4" borderId="8" xfId="0" applyNumberFormat="1" applyFont="1" applyFill="1" applyBorder="1" applyAlignment="1">
      <alignment horizontal="left" vertical="center"/>
    </xf>
    <xf numFmtId="0" fontId="19" fillId="4" borderId="1" xfId="65" applyNumberFormat="1" applyFont="1" applyFill="1" applyBorder="1" applyAlignment="1">
      <alignment horizontal="left" vertical="center" wrapText="1"/>
    </xf>
    <xf numFmtId="0" fontId="18" fillId="4" borderId="9" xfId="0" applyNumberFormat="1" applyFont="1" applyFill="1" applyBorder="1" applyAlignment="1">
      <alignment horizontal="left" vertical="center" wrapText="1" indent="1"/>
    </xf>
    <xf numFmtId="0" fontId="18" fillId="4" borderId="10" xfId="0" applyNumberFormat="1" applyFont="1" applyFill="1" applyBorder="1" applyAlignment="1">
      <alignment horizontal="left" vertical="center" wrapText="1"/>
    </xf>
    <xf numFmtId="0" fontId="18" fillId="4" borderId="11" xfId="0" applyNumberFormat="1" applyFont="1" applyFill="1" applyBorder="1" applyAlignment="1">
      <alignment horizontal="left" vertical="center"/>
    </xf>
    <xf numFmtId="0" fontId="19" fillId="4" borderId="1" xfId="65" applyNumberFormat="1" applyFont="1" applyFill="1" applyBorder="1" applyAlignment="1">
      <alignment horizontal="left" vertical="center" wrapText="1" indent="1"/>
    </xf>
    <xf numFmtId="0" fontId="18" fillId="4" borderId="6" xfId="0" applyNumberFormat="1" applyFont="1" applyFill="1" applyBorder="1" applyAlignment="1">
      <alignment horizontal="left" vertical="center" wrapText="1" indent="2"/>
    </xf>
    <xf numFmtId="0" fontId="19" fillId="4" borderId="1" xfId="65" applyNumberFormat="1" applyFont="1" applyFill="1" applyBorder="1" applyAlignment="1">
      <alignment horizontal="left" vertical="center" wrapText="1" indent="2"/>
    </xf>
    <xf numFmtId="0" fontId="5" fillId="0" borderId="1" xfId="0" applyNumberFormat="1" applyFont="1" applyFill="1" applyBorder="1" applyAlignment="1">
      <alignment horizontal="left" vertical="center" wrapText="1" indent="3"/>
    </xf>
    <xf numFmtId="0" fontId="5" fillId="0" borderId="1" xfId="0" applyNumberFormat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left" vertical="top" wrapText="1"/>
    </xf>
    <xf numFmtId="1" fontId="5" fillId="0" borderId="1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21" fillId="4" borderId="6" xfId="0" applyNumberFormat="1" applyFont="1" applyFill="1" applyBorder="1" applyAlignment="1">
      <alignment horizontal="left" vertical="center" wrapText="1" indent="2"/>
    </xf>
    <xf numFmtId="0" fontId="21" fillId="4" borderId="7" xfId="0" applyNumberFormat="1" applyFont="1" applyFill="1" applyBorder="1" applyAlignment="1">
      <alignment horizontal="left" vertical="center" wrapText="1"/>
    </xf>
    <xf numFmtId="0" fontId="21" fillId="4" borderId="8" xfId="0" applyNumberFormat="1" applyFont="1" applyFill="1" applyBorder="1" applyAlignment="1">
      <alignment horizontal="left" vertical="center"/>
    </xf>
    <xf numFmtId="0" fontId="21" fillId="4" borderId="0" xfId="0" applyNumberFormat="1" applyFont="1" applyFill="1" applyBorder="1" applyAlignment="1">
      <alignment horizontal="left"/>
    </xf>
    <xf numFmtId="0" fontId="21" fillId="4" borderId="6" xfId="0" applyNumberFormat="1" applyFont="1" applyFill="1" applyBorder="1" applyAlignment="1">
      <alignment horizontal="left" vertical="center" wrapText="1" indent="1"/>
    </xf>
    <xf numFmtId="0" fontId="21" fillId="4" borderId="9" xfId="0" applyNumberFormat="1" applyFont="1" applyFill="1" applyBorder="1" applyAlignment="1">
      <alignment horizontal="left" vertical="center" wrapText="1" indent="2"/>
    </xf>
    <xf numFmtId="0" fontId="21" fillId="4" borderId="10" xfId="0" applyNumberFormat="1" applyFont="1" applyFill="1" applyBorder="1" applyAlignment="1">
      <alignment horizontal="left" vertical="center" wrapText="1"/>
    </xf>
    <xf numFmtId="0" fontId="21" fillId="4" borderId="11" xfId="0" applyNumberFormat="1" applyFont="1" applyFill="1" applyBorder="1" applyAlignment="1">
      <alignment horizontal="left" vertical="center"/>
    </xf>
    <xf numFmtId="0" fontId="21" fillId="4" borderId="5" xfId="0" applyNumberFormat="1" applyFont="1" applyFill="1" applyBorder="1" applyAlignment="1">
      <alignment horizontal="left"/>
    </xf>
    <xf numFmtId="2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3" xfId="0" applyNumberFormat="1" applyFont="1" applyFill="1" applyBorder="1" applyAlignment="1">
      <alignment horizontal="left" vertical="center" wrapText="1" indent="3"/>
    </xf>
    <xf numFmtId="0" fontId="5" fillId="0" borderId="3" xfId="0" applyNumberFormat="1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right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0" fontId="21" fillId="4" borderId="9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 indent="3"/>
    </xf>
    <xf numFmtId="0" fontId="5" fillId="0" borderId="4" xfId="0" applyNumberFormat="1" applyFont="1" applyFill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right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right" vertical="center" wrapText="1"/>
    </xf>
    <xf numFmtId="0" fontId="5" fillId="0" borderId="12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</cellXfs>
  <cellStyles count="66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4"/>
    <cellStyle name="Обычный_Лист1" xfId="65"/>
    <cellStyle name="Стиль 1" xfId="6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L45"/>
  <sheetViews>
    <sheetView tabSelected="1" view="pageBreakPreview" topLeftCell="E28" zoomScale="90" zoomScaleSheetLayoutView="90" workbookViewId="0">
      <selection activeCell="P33" sqref="P33"/>
    </sheetView>
  </sheetViews>
  <sheetFormatPr defaultRowHeight="15.75"/>
  <cols>
    <col min="1" max="1" width="4.6640625" style="1" customWidth="1"/>
    <col min="2" max="2" width="22" style="1" customWidth="1"/>
    <col min="3" max="3" width="23.83203125" style="1" customWidth="1"/>
    <col min="4" max="4" width="30" style="1" customWidth="1"/>
    <col min="5" max="5" width="17" style="1" customWidth="1"/>
    <col min="6" max="6" width="37.5" style="1" customWidth="1"/>
    <col min="7" max="7" width="18.5" style="1" customWidth="1"/>
    <col min="8" max="8" width="17.83203125" style="1" customWidth="1"/>
    <col min="9" max="9" width="13.83203125" style="1" customWidth="1"/>
    <col min="10" max="10" width="9.33203125" style="1"/>
    <col min="11" max="11" width="16" style="1" customWidth="1"/>
    <col min="12" max="15" width="9.33203125" style="1"/>
    <col min="16" max="16" width="12.5" style="1" customWidth="1"/>
    <col min="17" max="18" width="11.83203125" style="1" customWidth="1"/>
    <col min="19" max="19" width="13.33203125" style="1" customWidth="1"/>
    <col min="20" max="20" width="17.33203125" style="1" customWidth="1"/>
    <col min="21" max="22" width="9.5" style="1" bestFit="1" customWidth="1"/>
    <col min="23" max="23" width="13.83203125" style="5" customWidth="1"/>
    <col min="24" max="24" width="10.6640625" style="5" customWidth="1"/>
    <col min="25" max="25" width="14.83203125" style="5" customWidth="1"/>
    <col min="26" max="26" width="17" style="5" customWidth="1"/>
    <col min="27" max="27" width="15.6640625" style="5" customWidth="1"/>
    <col min="28" max="16384" width="9.33203125" style="1"/>
  </cols>
  <sheetData>
    <row r="1" spans="1:220" s="3" customFormat="1" ht="18.75">
      <c r="B1" s="76" t="s">
        <v>39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</row>
    <row r="2" spans="1:220" s="3" customFormat="1" ht="18.75">
      <c r="B2" s="76" t="s">
        <v>40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</row>
    <row r="3" spans="1:220" s="3" customFormat="1" ht="20.25">
      <c r="B3" s="77" t="s">
        <v>180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</row>
    <row r="4" spans="1:220" ht="114">
      <c r="B4" s="73" t="s">
        <v>4</v>
      </c>
      <c r="C4" s="73" t="s">
        <v>5</v>
      </c>
      <c r="D4" s="73" t="s">
        <v>6</v>
      </c>
      <c r="E4" s="73" t="s">
        <v>7</v>
      </c>
      <c r="F4" s="73" t="s">
        <v>8</v>
      </c>
      <c r="G4" s="73" t="s">
        <v>9</v>
      </c>
      <c r="H4" s="73" t="s">
        <v>10</v>
      </c>
      <c r="I4" s="73" t="s">
        <v>11</v>
      </c>
      <c r="J4" s="73" t="s">
        <v>12</v>
      </c>
      <c r="K4" s="73" t="s">
        <v>13</v>
      </c>
      <c r="L4" s="73" t="s">
        <v>14</v>
      </c>
      <c r="M4" s="73" t="s">
        <v>15</v>
      </c>
      <c r="N4" s="73"/>
      <c r="O4" s="73" t="s">
        <v>50</v>
      </c>
      <c r="P4" s="73"/>
      <c r="Q4" s="6" t="s">
        <v>16</v>
      </c>
      <c r="R4" s="6" t="s">
        <v>17</v>
      </c>
      <c r="S4" s="73" t="s">
        <v>18</v>
      </c>
      <c r="T4" s="73" t="s">
        <v>19</v>
      </c>
      <c r="U4" s="74" t="s">
        <v>32</v>
      </c>
      <c r="V4" s="78" t="s">
        <v>33</v>
      </c>
      <c r="W4" s="68" t="s">
        <v>47</v>
      </c>
      <c r="X4" s="70" t="s">
        <v>49</v>
      </c>
      <c r="Y4" s="68" t="s">
        <v>34</v>
      </c>
      <c r="Z4" s="68" t="s">
        <v>35</v>
      </c>
      <c r="AA4" s="68" t="s">
        <v>36</v>
      </c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</row>
    <row r="5" spans="1:220" ht="42.75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6" t="s">
        <v>23</v>
      </c>
      <c r="N5" s="6" t="s">
        <v>24</v>
      </c>
      <c r="O5" s="6" t="s">
        <v>25</v>
      </c>
      <c r="P5" s="6" t="s">
        <v>26</v>
      </c>
      <c r="Q5" s="6" t="s">
        <v>27</v>
      </c>
      <c r="R5" s="6" t="s">
        <v>28</v>
      </c>
      <c r="S5" s="73"/>
      <c r="T5" s="73"/>
      <c r="U5" s="75"/>
      <c r="V5" s="79"/>
      <c r="W5" s="69"/>
      <c r="X5" s="69"/>
      <c r="Y5" s="69"/>
      <c r="Z5" s="69"/>
      <c r="AA5" s="69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</row>
    <row r="6" spans="1:220" ht="14.25">
      <c r="B6" s="7">
        <v>1</v>
      </c>
      <c r="C6" s="7">
        <f>B6+1</f>
        <v>2</v>
      </c>
      <c r="D6" s="7">
        <f t="shared" ref="D6:V6" si="0">C6+1</f>
        <v>3</v>
      </c>
      <c r="E6" s="7">
        <f t="shared" si="0"/>
        <v>4</v>
      </c>
      <c r="F6" s="7">
        <f t="shared" si="0"/>
        <v>5</v>
      </c>
      <c r="G6" s="7">
        <f t="shared" si="0"/>
        <v>6</v>
      </c>
      <c r="H6" s="7">
        <f t="shared" si="0"/>
        <v>7</v>
      </c>
      <c r="I6" s="7">
        <f t="shared" si="0"/>
        <v>8</v>
      </c>
      <c r="J6" s="7">
        <f t="shared" si="0"/>
        <v>9</v>
      </c>
      <c r="K6" s="7">
        <f t="shared" si="0"/>
        <v>10</v>
      </c>
      <c r="L6" s="7">
        <f t="shared" si="0"/>
        <v>11</v>
      </c>
      <c r="M6" s="7">
        <f t="shared" si="0"/>
        <v>12</v>
      </c>
      <c r="N6" s="7">
        <f t="shared" si="0"/>
        <v>13</v>
      </c>
      <c r="O6" s="7">
        <f t="shared" si="0"/>
        <v>14</v>
      </c>
      <c r="P6" s="7">
        <f t="shared" si="0"/>
        <v>15</v>
      </c>
      <c r="Q6" s="7">
        <f t="shared" si="0"/>
        <v>16</v>
      </c>
      <c r="R6" s="7">
        <f t="shared" si="0"/>
        <v>17</v>
      </c>
      <c r="S6" s="7">
        <f t="shared" si="0"/>
        <v>18</v>
      </c>
      <c r="T6" s="7">
        <f t="shared" si="0"/>
        <v>19</v>
      </c>
      <c r="U6" s="15">
        <f t="shared" si="0"/>
        <v>20</v>
      </c>
      <c r="V6" s="15">
        <f t="shared" si="0"/>
        <v>21</v>
      </c>
      <c r="W6" s="7">
        <f t="shared" ref="W6" si="1">V6+1</f>
        <v>22</v>
      </c>
      <c r="X6" s="15">
        <f t="shared" ref="X6" si="2">W6+1</f>
        <v>23</v>
      </c>
      <c r="Y6" s="15">
        <f t="shared" ref="Y6" si="3">X6+1</f>
        <v>24</v>
      </c>
      <c r="Z6" s="7">
        <f t="shared" ref="Z6" si="4">Y6+1</f>
        <v>25</v>
      </c>
      <c r="AA6" s="15">
        <f t="shared" ref="AA6" si="5">Z6+1</f>
        <v>26</v>
      </c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</row>
    <row r="7" spans="1:220" s="10" customFormat="1">
      <c r="B7" s="31">
        <v>207</v>
      </c>
      <c r="C7" s="32"/>
      <c r="D7" s="33" t="s">
        <v>54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8"/>
      <c r="U7" s="14"/>
      <c r="V7" s="13"/>
      <c r="W7" s="4"/>
      <c r="X7" s="4"/>
      <c r="Y7" s="4"/>
      <c r="Z7" s="4"/>
      <c r="AA7" s="4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</row>
    <row r="8" spans="1:220" s="10" customFormat="1">
      <c r="B8" s="35" t="s">
        <v>55</v>
      </c>
      <c r="C8" s="36"/>
      <c r="D8" s="37" t="s">
        <v>56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8"/>
      <c r="U8" s="14"/>
      <c r="V8" s="13"/>
      <c r="W8" s="4"/>
      <c r="X8" s="4"/>
      <c r="Y8" s="4"/>
      <c r="Z8" s="4"/>
      <c r="AA8" s="4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</row>
    <row r="9" spans="1:220" s="10" customFormat="1">
      <c r="B9" s="39" t="s">
        <v>57</v>
      </c>
      <c r="C9" s="32" t="s">
        <v>58</v>
      </c>
      <c r="D9" s="33" t="s">
        <v>59</v>
      </c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8"/>
      <c r="U9" s="14"/>
      <c r="V9" s="13"/>
      <c r="W9" s="4"/>
      <c r="X9" s="4"/>
      <c r="Y9" s="4"/>
      <c r="Z9" s="4"/>
      <c r="AA9" s="4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</row>
    <row r="10" spans="1:220" s="10" customFormat="1" ht="57">
      <c r="B10" s="41" t="s">
        <v>60</v>
      </c>
      <c r="C10" s="42" t="s">
        <v>61</v>
      </c>
      <c r="D10" s="42" t="s">
        <v>62</v>
      </c>
      <c r="E10" s="42" t="s">
        <v>63</v>
      </c>
      <c r="F10" s="42" t="s">
        <v>64</v>
      </c>
      <c r="G10" s="43" t="s">
        <v>65</v>
      </c>
      <c r="H10" s="42" t="s">
        <v>66</v>
      </c>
      <c r="I10" s="42" t="s">
        <v>1</v>
      </c>
      <c r="J10" s="42" t="s">
        <v>2</v>
      </c>
      <c r="K10" s="42" t="s">
        <v>3</v>
      </c>
      <c r="L10" s="42" t="s">
        <v>29</v>
      </c>
      <c r="M10" s="44">
        <v>1</v>
      </c>
      <c r="N10" s="44">
        <v>1</v>
      </c>
      <c r="O10" s="45">
        <v>1125</v>
      </c>
      <c r="P10" s="45">
        <v>2250</v>
      </c>
      <c r="Q10" s="42" t="s">
        <v>30</v>
      </c>
      <c r="R10" s="42" t="s">
        <v>20</v>
      </c>
      <c r="S10" s="30" t="s">
        <v>67</v>
      </c>
      <c r="T10" s="8"/>
      <c r="U10" s="14"/>
      <c r="V10" s="13"/>
      <c r="W10" s="4"/>
      <c r="X10" s="4"/>
      <c r="Y10" s="4"/>
      <c r="Z10" s="4"/>
      <c r="AA10" s="4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</row>
    <row r="11" spans="1:220" s="12" customFormat="1">
      <c r="A11" s="10"/>
      <c r="B11" s="46" t="s">
        <v>68</v>
      </c>
      <c r="C11" s="47" t="s">
        <v>69</v>
      </c>
      <c r="D11" s="48" t="s">
        <v>70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16"/>
      <c r="U11" s="14"/>
      <c r="V11" s="13"/>
      <c r="W11" s="4"/>
      <c r="X11" s="4"/>
      <c r="Y11" s="4"/>
      <c r="Z11" s="4"/>
      <c r="AA11" s="4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</row>
    <row r="12" spans="1:220" s="10" customFormat="1" ht="102.75" customHeight="1">
      <c r="B12" s="41" t="s">
        <v>71</v>
      </c>
      <c r="C12" s="42" t="s">
        <v>72</v>
      </c>
      <c r="D12" s="42" t="s">
        <v>73</v>
      </c>
      <c r="E12" s="42" t="s">
        <v>74</v>
      </c>
      <c r="F12" s="42" t="s">
        <v>181</v>
      </c>
      <c r="G12" s="43" t="s">
        <v>75</v>
      </c>
      <c r="H12" s="42" t="s">
        <v>76</v>
      </c>
      <c r="I12" s="42" t="s">
        <v>21</v>
      </c>
      <c r="J12" s="42" t="s">
        <v>22</v>
      </c>
      <c r="K12" s="42" t="s">
        <v>3</v>
      </c>
      <c r="L12" s="42" t="s">
        <v>29</v>
      </c>
      <c r="M12" s="44">
        <v>4</v>
      </c>
      <c r="N12" s="44">
        <v>4</v>
      </c>
      <c r="O12" s="45">
        <v>1977</v>
      </c>
      <c r="P12" s="45">
        <v>15816</v>
      </c>
      <c r="Q12" s="42" t="s">
        <v>30</v>
      </c>
      <c r="R12" s="42" t="s">
        <v>77</v>
      </c>
      <c r="S12" s="30" t="s">
        <v>67</v>
      </c>
      <c r="T12" s="8"/>
      <c r="U12" s="14"/>
      <c r="V12" s="13"/>
      <c r="W12" s="4"/>
      <c r="X12" s="4"/>
      <c r="Y12" s="4"/>
      <c r="Z12" s="4"/>
      <c r="AA12" s="4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</row>
    <row r="13" spans="1:220" s="10" customFormat="1">
      <c r="B13" s="50" t="s">
        <v>78</v>
      </c>
      <c r="C13" s="47"/>
      <c r="D13" s="48" t="s">
        <v>56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8"/>
      <c r="U13" s="14"/>
      <c r="V13" s="13"/>
      <c r="W13" s="4"/>
      <c r="X13" s="4"/>
      <c r="Y13" s="4"/>
      <c r="Z13" s="4"/>
      <c r="AA13" s="4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</row>
    <row r="14" spans="1:220" s="10" customFormat="1">
      <c r="B14" s="51" t="s">
        <v>79</v>
      </c>
      <c r="C14" s="52"/>
      <c r="D14" s="53" t="s">
        <v>80</v>
      </c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8"/>
      <c r="U14" s="14"/>
      <c r="V14" s="13"/>
      <c r="W14" s="4"/>
      <c r="X14" s="4"/>
      <c r="Y14" s="4"/>
      <c r="Z14" s="4"/>
      <c r="AA14" s="4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</row>
    <row r="15" spans="1:220" s="10" customFormat="1">
      <c r="B15" s="46" t="s">
        <v>81</v>
      </c>
      <c r="C15" s="47"/>
      <c r="D15" s="48" t="s">
        <v>82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8"/>
      <c r="U15" s="14"/>
      <c r="V15" s="13"/>
      <c r="W15" s="4"/>
      <c r="X15" s="4"/>
      <c r="Y15" s="4"/>
      <c r="Z15" s="4"/>
      <c r="AA15" s="4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</row>
    <row r="16" spans="1:220" s="10" customFormat="1" ht="57">
      <c r="B16" s="41" t="s">
        <v>83</v>
      </c>
      <c r="C16" s="42" t="s">
        <v>84</v>
      </c>
      <c r="D16" s="42" t="s">
        <v>85</v>
      </c>
      <c r="E16" s="42" t="s">
        <v>86</v>
      </c>
      <c r="F16" s="42" t="s">
        <v>87</v>
      </c>
      <c r="G16" s="43" t="s">
        <v>88</v>
      </c>
      <c r="H16" s="42" t="s">
        <v>89</v>
      </c>
      <c r="I16" s="42" t="s">
        <v>90</v>
      </c>
      <c r="J16" s="42" t="s">
        <v>38</v>
      </c>
      <c r="K16" s="42" t="s">
        <v>3</v>
      </c>
      <c r="L16" s="42" t="s">
        <v>0</v>
      </c>
      <c r="M16" s="44">
        <v>4</v>
      </c>
      <c r="N16" s="44">
        <v>4</v>
      </c>
      <c r="O16" s="45">
        <v>2135</v>
      </c>
      <c r="P16" s="45">
        <v>17080</v>
      </c>
      <c r="Q16" s="42" t="s">
        <v>31</v>
      </c>
      <c r="R16" s="42" t="s">
        <v>20</v>
      </c>
      <c r="S16" s="30"/>
      <c r="T16" s="8"/>
      <c r="U16" s="14"/>
      <c r="V16" s="13"/>
      <c r="W16" s="4"/>
      <c r="X16" s="4"/>
      <c r="Y16" s="4"/>
      <c r="Z16" s="4"/>
      <c r="AA16" s="4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</row>
    <row r="17" spans="2:220" s="10" customFormat="1" ht="57">
      <c r="B17" s="41" t="s">
        <v>91</v>
      </c>
      <c r="C17" s="42" t="s">
        <v>92</v>
      </c>
      <c r="D17" s="42" t="s">
        <v>93</v>
      </c>
      <c r="E17" s="42" t="s">
        <v>94</v>
      </c>
      <c r="F17" s="42" t="s">
        <v>87</v>
      </c>
      <c r="G17" s="43" t="s">
        <v>95</v>
      </c>
      <c r="H17" s="42" t="s">
        <v>66</v>
      </c>
      <c r="I17" s="42" t="s">
        <v>90</v>
      </c>
      <c r="J17" s="42" t="s">
        <v>38</v>
      </c>
      <c r="K17" s="42" t="s">
        <v>3</v>
      </c>
      <c r="L17" s="42" t="s">
        <v>0</v>
      </c>
      <c r="M17" s="44">
        <v>4</v>
      </c>
      <c r="N17" s="44">
        <v>4</v>
      </c>
      <c r="O17" s="45">
        <v>1100</v>
      </c>
      <c r="P17" s="45">
        <v>8800</v>
      </c>
      <c r="Q17" s="42" t="s">
        <v>31</v>
      </c>
      <c r="R17" s="42" t="s">
        <v>20</v>
      </c>
      <c r="S17" s="30"/>
      <c r="T17" s="8"/>
      <c r="U17" s="14"/>
      <c r="V17" s="13"/>
      <c r="W17" s="4"/>
      <c r="X17" s="4"/>
      <c r="Y17" s="4"/>
      <c r="Z17" s="4"/>
      <c r="AA17" s="4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</row>
    <row r="18" spans="2:220" s="10" customFormat="1">
      <c r="B18" s="50" t="s">
        <v>96</v>
      </c>
      <c r="C18" s="47"/>
      <c r="D18" s="48" t="s">
        <v>56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8"/>
      <c r="U18" s="14"/>
      <c r="V18" s="13"/>
      <c r="W18" s="4"/>
      <c r="X18" s="4"/>
      <c r="Y18" s="4"/>
      <c r="Z18" s="4"/>
      <c r="AA18" s="4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</row>
    <row r="19" spans="2:220" s="10" customFormat="1">
      <c r="B19" s="51" t="s">
        <v>97</v>
      </c>
      <c r="C19" s="52"/>
      <c r="D19" s="53" t="s">
        <v>98</v>
      </c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8"/>
      <c r="U19" s="14"/>
      <c r="V19" s="13"/>
      <c r="W19" s="4"/>
      <c r="X19" s="4"/>
      <c r="Y19" s="4"/>
      <c r="Z19" s="4"/>
      <c r="AA19" s="4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</row>
    <row r="20" spans="2:220" s="10" customFormat="1">
      <c r="B20" s="46" t="s">
        <v>99</v>
      </c>
      <c r="C20" s="47"/>
      <c r="D20" s="48" t="s">
        <v>100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8"/>
      <c r="U20" s="14"/>
      <c r="V20" s="13"/>
      <c r="W20" s="4"/>
      <c r="X20" s="4"/>
      <c r="Y20" s="4"/>
      <c r="Z20" s="4"/>
      <c r="AA20" s="4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</row>
    <row r="21" spans="2:220" s="10" customFormat="1" ht="71.25">
      <c r="B21" s="41" t="s">
        <v>101</v>
      </c>
      <c r="C21" s="42" t="s">
        <v>102</v>
      </c>
      <c r="D21" s="42" t="s">
        <v>103</v>
      </c>
      <c r="E21" s="42" t="s">
        <v>104</v>
      </c>
      <c r="F21" s="42" t="s">
        <v>105</v>
      </c>
      <c r="G21" s="42"/>
      <c r="H21" s="42" t="s">
        <v>106</v>
      </c>
      <c r="I21" s="42" t="s">
        <v>107</v>
      </c>
      <c r="J21" s="42" t="s">
        <v>22</v>
      </c>
      <c r="K21" s="42" t="s">
        <v>3</v>
      </c>
      <c r="L21" s="42" t="s">
        <v>29</v>
      </c>
      <c r="M21" s="44">
        <v>2</v>
      </c>
      <c r="N21" s="44">
        <v>2</v>
      </c>
      <c r="O21" s="55">
        <v>495.72</v>
      </c>
      <c r="P21" s="56">
        <v>1982.88</v>
      </c>
      <c r="Q21" s="42" t="s">
        <v>31</v>
      </c>
      <c r="R21" s="42" t="s">
        <v>37</v>
      </c>
      <c r="S21" s="57" t="s">
        <v>108</v>
      </c>
      <c r="T21" s="8"/>
      <c r="U21" s="14"/>
      <c r="V21" s="13"/>
      <c r="W21" s="4"/>
      <c r="X21" s="4"/>
      <c r="Y21" s="4"/>
      <c r="Z21" s="4"/>
      <c r="AA21" s="4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</row>
    <row r="22" spans="2:220" s="10" customFormat="1" ht="71.25">
      <c r="B22" s="41" t="s">
        <v>109</v>
      </c>
      <c r="C22" s="42" t="s">
        <v>110</v>
      </c>
      <c r="D22" s="42" t="s">
        <v>111</v>
      </c>
      <c r="E22" s="42" t="s">
        <v>112</v>
      </c>
      <c r="F22" s="42" t="s">
        <v>113</v>
      </c>
      <c r="G22" s="42"/>
      <c r="H22" s="42" t="s">
        <v>114</v>
      </c>
      <c r="I22" s="42" t="s">
        <v>107</v>
      </c>
      <c r="J22" s="42" t="s">
        <v>22</v>
      </c>
      <c r="K22" s="42" t="s">
        <v>3</v>
      </c>
      <c r="L22" s="42" t="s">
        <v>29</v>
      </c>
      <c r="M22" s="44">
        <v>1</v>
      </c>
      <c r="N22" s="44">
        <v>1</v>
      </c>
      <c r="O22" s="44">
        <v>42</v>
      </c>
      <c r="P22" s="44">
        <v>84</v>
      </c>
      <c r="Q22" s="42" t="s">
        <v>31</v>
      </c>
      <c r="R22" s="42" t="s">
        <v>20</v>
      </c>
      <c r="S22" s="57" t="s">
        <v>108</v>
      </c>
      <c r="T22" s="8"/>
      <c r="U22" s="14"/>
      <c r="V22" s="13"/>
      <c r="W22" s="4"/>
      <c r="X22" s="4"/>
      <c r="Y22" s="4"/>
      <c r="Z22" s="4"/>
      <c r="AA22" s="4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</row>
    <row r="23" spans="2:220" s="10" customFormat="1" ht="85.5">
      <c r="B23" s="41" t="s">
        <v>115</v>
      </c>
      <c r="C23" s="42" t="s">
        <v>116</v>
      </c>
      <c r="D23" s="42" t="s">
        <v>117</v>
      </c>
      <c r="E23" s="42" t="s">
        <v>118</v>
      </c>
      <c r="F23" s="42" t="s">
        <v>119</v>
      </c>
      <c r="G23" s="42"/>
      <c r="H23" s="42" t="s">
        <v>120</v>
      </c>
      <c r="I23" s="42" t="s">
        <v>107</v>
      </c>
      <c r="J23" s="42" t="s">
        <v>22</v>
      </c>
      <c r="K23" s="42" t="s">
        <v>3</v>
      </c>
      <c r="L23" s="42" t="s">
        <v>29</v>
      </c>
      <c r="M23" s="44">
        <v>1</v>
      </c>
      <c r="N23" s="44">
        <v>1</v>
      </c>
      <c r="O23" s="58">
        <v>46.9</v>
      </c>
      <c r="P23" s="58">
        <v>93.8</v>
      </c>
      <c r="Q23" s="42" t="s">
        <v>31</v>
      </c>
      <c r="R23" s="42" t="s">
        <v>37</v>
      </c>
      <c r="S23" s="57" t="s">
        <v>108</v>
      </c>
      <c r="T23" s="8"/>
      <c r="U23" s="14"/>
      <c r="V23" s="13"/>
      <c r="W23" s="4"/>
      <c r="X23" s="4"/>
      <c r="Y23" s="4"/>
      <c r="Z23" s="4"/>
      <c r="AA23" s="4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</row>
    <row r="24" spans="2:220" s="10" customFormat="1" ht="57">
      <c r="B24" s="41" t="s">
        <v>121</v>
      </c>
      <c r="C24" s="42" t="s">
        <v>122</v>
      </c>
      <c r="D24" s="42" t="s">
        <v>123</v>
      </c>
      <c r="E24" s="42" t="s">
        <v>124</v>
      </c>
      <c r="F24" s="42" t="s">
        <v>125</v>
      </c>
      <c r="G24" s="42"/>
      <c r="H24" s="42" t="s">
        <v>126</v>
      </c>
      <c r="I24" s="42" t="s">
        <v>107</v>
      </c>
      <c r="J24" s="42" t="s">
        <v>22</v>
      </c>
      <c r="K24" s="42" t="s">
        <v>3</v>
      </c>
      <c r="L24" s="42" t="s">
        <v>29</v>
      </c>
      <c r="M24" s="44">
        <v>1</v>
      </c>
      <c r="N24" s="44">
        <v>1</v>
      </c>
      <c r="O24" s="55">
        <v>56.58</v>
      </c>
      <c r="P24" s="55">
        <v>113.16</v>
      </c>
      <c r="Q24" s="42" t="s">
        <v>31</v>
      </c>
      <c r="R24" s="42" t="s">
        <v>20</v>
      </c>
      <c r="S24" s="57" t="s">
        <v>127</v>
      </c>
      <c r="T24" s="8"/>
      <c r="U24" s="14"/>
      <c r="V24" s="13"/>
      <c r="W24" s="4"/>
      <c r="X24" s="4"/>
      <c r="Y24" s="4"/>
      <c r="Z24" s="4"/>
      <c r="AA24" s="4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</row>
    <row r="25" spans="2:220" s="10" customFormat="1" ht="71.25">
      <c r="B25" s="41" t="s">
        <v>128</v>
      </c>
      <c r="C25" s="42" t="s">
        <v>129</v>
      </c>
      <c r="D25" s="42" t="s">
        <v>103</v>
      </c>
      <c r="E25" s="42" t="s">
        <v>104</v>
      </c>
      <c r="F25" s="42" t="s">
        <v>130</v>
      </c>
      <c r="G25" s="42"/>
      <c r="H25" s="42" t="s">
        <v>126</v>
      </c>
      <c r="I25" s="42" t="s">
        <v>107</v>
      </c>
      <c r="J25" s="42" t="s">
        <v>22</v>
      </c>
      <c r="K25" s="42" t="s">
        <v>3</v>
      </c>
      <c r="L25" s="42" t="s">
        <v>29</v>
      </c>
      <c r="M25" s="44">
        <v>2</v>
      </c>
      <c r="N25" s="44">
        <v>2</v>
      </c>
      <c r="O25" s="55">
        <v>495.72</v>
      </c>
      <c r="P25" s="56">
        <v>1982.88</v>
      </c>
      <c r="Q25" s="42" t="s">
        <v>31</v>
      </c>
      <c r="R25" s="42" t="s">
        <v>37</v>
      </c>
      <c r="S25" s="57" t="s">
        <v>127</v>
      </c>
      <c r="T25" s="8"/>
      <c r="U25" s="14"/>
      <c r="V25" s="13"/>
      <c r="W25" s="4"/>
      <c r="X25" s="4"/>
      <c r="Y25" s="4"/>
      <c r="Z25" s="4"/>
      <c r="AA25" s="4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</row>
    <row r="26" spans="2:220" s="10" customFormat="1" ht="71.25">
      <c r="B26" s="41" t="s">
        <v>131</v>
      </c>
      <c r="C26" s="42" t="s">
        <v>132</v>
      </c>
      <c r="D26" s="42" t="s">
        <v>111</v>
      </c>
      <c r="E26" s="42" t="s">
        <v>112</v>
      </c>
      <c r="F26" s="42" t="s">
        <v>113</v>
      </c>
      <c r="G26" s="42"/>
      <c r="H26" s="42" t="s">
        <v>120</v>
      </c>
      <c r="I26" s="42" t="s">
        <v>107</v>
      </c>
      <c r="J26" s="42" t="s">
        <v>22</v>
      </c>
      <c r="K26" s="42" t="s">
        <v>3</v>
      </c>
      <c r="L26" s="42" t="s">
        <v>29</v>
      </c>
      <c r="M26" s="44">
        <v>1</v>
      </c>
      <c r="N26" s="44">
        <v>1</v>
      </c>
      <c r="O26" s="44">
        <v>42</v>
      </c>
      <c r="P26" s="44">
        <v>84</v>
      </c>
      <c r="Q26" s="42" t="s">
        <v>31</v>
      </c>
      <c r="R26" s="42" t="s">
        <v>20</v>
      </c>
      <c r="S26" s="57" t="s">
        <v>127</v>
      </c>
      <c r="T26" s="8"/>
      <c r="U26" s="14"/>
      <c r="V26" s="13"/>
      <c r="W26" s="4"/>
      <c r="X26" s="4"/>
      <c r="Y26" s="4"/>
      <c r="Z26" s="4"/>
      <c r="AA26" s="4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</row>
    <row r="27" spans="2:220" s="10" customFormat="1" ht="71.25">
      <c r="B27" s="41" t="s">
        <v>133</v>
      </c>
      <c r="C27" s="42" t="s">
        <v>134</v>
      </c>
      <c r="D27" s="42" t="s">
        <v>103</v>
      </c>
      <c r="E27" s="42" t="s">
        <v>135</v>
      </c>
      <c r="F27" s="42" t="s">
        <v>136</v>
      </c>
      <c r="G27" s="42"/>
      <c r="H27" s="42" t="s">
        <v>126</v>
      </c>
      <c r="I27" s="42" t="s">
        <v>107</v>
      </c>
      <c r="J27" s="42" t="s">
        <v>22</v>
      </c>
      <c r="K27" s="42" t="s">
        <v>3</v>
      </c>
      <c r="L27" s="42" t="s">
        <v>29</v>
      </c>
      <c r="M27" s="44">
        <v>2</v>
      </c>
      <c r="N27" s="44">
        <v>2</v>
      </c>
      <c r="O27" s="58">
        <v>233.2</v>
      </c>
      <c r="P27" s="58">
        <v>932.8</v>
      </c>
      <c r="Q27" s="42" t="s">
        <v>31</v>
      </c>
      <c r="R27" s="42" t="s">
        <v>37</v>
      </c>
      <c r="S27" s="57" t="s">
        <v>127</v>
      </c>
      <c r="T27" s="8"/>
      <c r="U27" s="14"/>
      <c r="V27" s="13"/>
      <c r="W27" s="4"/>
      <c r="X27" s="4"/>
      <c r="Y27" s="4"/>
      <c r="Z27" s="4"/>
      <c r="AA27" s="4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</row>
    <row r="28" spans="2:220" s="10" customFormat="1" ht="99.75">
      <c r="B28" s="41" t="s">
        <v>137</v>
      </c>
      <c r="C28" s="42" t="s">
        <v>138</v>
      </c>
      <c r="D28" s="42" t="s">
        <v>139</v>
      </c>
      <c r="E28" s="42" t="s">
        <v>140</v>
      </c>
      <c r="F28" s="42" t="s">
        <v>141</v>
      </c>
      <c r="G28" s="42"/>
      <c r="H28" s="42" t="s">
        <v>142</v>
      </c>
      <c r="I28" s="42" t="s">
        <v>107</v>
      </c>
      <c r="J28" s="42" t="s">
        <v>22</v>
      </c>
      <c r="K28" s="42" t="s">
        <v>3</v>
      </c>
      <c r="L28" s="42" t="s">
        <v>29</v>
      </c>
      <c r="M28" s="44">
        <v>1</v>
      </c>
      <c r="N28" s="44">
        <v>1</v>
      </c>
      <c r="O28" s="45">
        <v>1270</v>
      </c>
      <c r="P28" s="45">
        <v>2540</v>
      </c>
      <c r="Q28" s="42" t="s">
        <v>31</v>
      </c>
      <c r="R28" s="42" t="s">
        <v>37</v>
      </c>
      <c r="S28" s="57" t="s">
        <v>127</v>
      </c>
      <c r="T28" s="8"/>
      <c r="U28" s="14"/>
      <c r="V28" s="13"/>
      <c r="W28" s="4"/>
      <c r="X28" s="4"/>
      <c r="Y28" s="4"/>
      <c r="Z28" s="4"/>
      <c r="AA28" s="4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</row>
    <row r="29" spans="2:220" s="10" customFormat="1" ht="96" customHeight="1">
      <c r="B29" s="41" t="s">
        <v>143</v>
      </c>
      <c r="C29" s="42" t="s">
        <v>144</v>
      </c>
      <c r="D29" s="42" t="s">
        <v>117</v>
      </c>
      <c r="E29" s="42" t="s">
        <v>145</v>
      </c>
      <c r="F29" s="42" t="s">
        <v>119</v>
      </c>
      <c r="G29" s="42"/>
      <c r="H29" s="42" t="s">
        <v>120</v>
      </c>
      <c r="I29" s="42" t="s">
        <v>107</v>
      </c>
      <c r="J29" s="42" t="s">
        <v>22</v>
      </c>
      <c r="K29" s="42" t="s">
        <v>3</v>
      </c>
      <c r="L29" s="42" t="s">
        <v>29</v>
      </c>
      <c r="M29" s="44">
        <v>1</v>
      </c>
      <c r="N29" s="44">
        <v>1</v>
      </c>
      <c r="O29" s="58">
        <v>46.9</v>
      </c>
      <c r="P29" s="58">
        <v>93.8</v>
      </c>
      <c r="Q29" s="42" t="s">
        <v>31</v>
      </c>
      <c r="R29" s="42" t="s">
        <v>37</v>
      </c>
      <c r="S29" s="57" t="s">
        <v>127</v>
      </c>
      <c r="T29" s="8"/>
      <c r="U29" s="14"/>
      <c r="V29" s="13"/>
      <c r="W29" s="4"/>
      <c r="X29" s="4"/>
      <c r="Y29" s="4"/>
      <c r="Z29" s="4"/>
      <c r="AA29" s="4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</row>
    <row r="30" spans="2:220" s="10" customFormat="1" ht="71.25">
      <c r="B30" s="41" t="s">
        <v>146</v>
      </c>
      <c r="C30" s="42" t="s">
        <v>147</v>
      </c>
      <c r="D30" s="42" t="s">
        <v>117</v>
      </c>
      <c r="E30" s="42" t="s">
        <v>148</v>
      </c>
      <c r="F30" s="42" t="s">
        <v>149</v>
      </c>
      <c r="G30" s="42"/>
      <c r="H30" s="42" t="s">
        <v>120</v>
      </c>
      <c r="I30" s="42" t="s">
        <v>107</v>
      </c>
      <c r="J30" s="42" t="s">
        <v>22</v>
      </c>
      <c r="K30" s="42" t="s">
        <v>3</v>
      </c>
      <c r="L30" s="42" t="s">
        <v>29</v>
      </c>
      <c r="M30" s="44">
        <v>1</v>
      </c>
      <c r="N30" s="44">
        <v>1</v>
      </c>
      <c r="O30" s="55">
        <v>183.82</v>
      </c>
      <c r="P30" s="55">
        <v>367.64</v>
      </c>
      <c r="Q30" s="42" t="s">
        <v>31</v>
      </c>
      <c r="R30" s="42" t="s">
        <v>37</v>
      </c>
      <c r="S30" s="57" t="s">
        <v>127</v>
      </c>
      <c r="T30" s="8"/>
      <c r="U30" s="14"/>
      <c r="V30" s="13"/>
      <c r="W30" s="4"/>
      <c r="X30" s="4"/>
      <c r="Y30" s="4"/>
      <c r="Z30" s="4"/>
      <c r="AA30" s="4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</row>
    <row r="31" spans="2:220" s="10" customFormat="1" ht="57">
      <c r="B31" s="41" t="s">
        <v>150</v>
      </c>
      <c r="C31" s="42" t="s">
        <v>151</v>
      </c>
      <c r="D31" s="42" t="s">
        <v>152</v>
      </c>
      <c r="E31" s="42" t="s">
        <v>153</v>
      </c>
      <c r="F31" s="42" t="s">
        <v>154</v>
      </c>
      <c r="G31" s="42"/>
      <c r="H31" s="42" t="s">
        <v>155</v>
      </c>
      <c r="I31" s="42" t="s">
        <v>107</v>
      </c>
      <c r="J31" s="42" t="s">
        <v>22</v>
      </c>
      <c r="K31" s="42" t="s">
        <v>3</v>
      </c>
      <c r="L31" s="42" t="s">
        <v>29</v>
      </c>
      <c r="M31" s="44">
        <v>1</v>
      </c>
      <c r="N31" s="44">
        <v>1</v>
      </c>
      <c r="O31" s="44">
        <v>195</v>
      </c>
      <c r="P31" s="44">
        <v>390</v>
      </c>
      <c r="Q31" s="42" t="s">
        <v>31</v>
      </c>
      <c r="R31" s="42" t="s">
        <v>20</v>
      </c>
      <c r="S31" s="57" t="s">
        <v>127</v>
      </c>
      <c r="T31" s="8"/>
      <c r="U31" s="14"/>
      <c r="V31" s="13"/>
      <c r="W31" s="4"/>
      <c r="X31" s="4"/>
      <c r="Y31" s="4"/>
      <c r="Z31" s="4"/>
      <c r="AA31" s="4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</row>
    <row r="32" spans="2:220" s="10" customFormat="1" ht="57">
      <c r="B32" s="41" t="s">
        <v>156</v>
      </c>
      <c r="C32" s="42" t="s">
        <v>157</v>
      </c>
      <c r="D32" s="42" t="s">
        <v>158</v>
      </c>
      <c r="E32" s="42" t="s">
        <v>159</v>
      </c>
      <c r="F32" s="42" t="s">
        <v>160</v>
      </c>
      <c r="G32" s="42"/>
      <c r="H32" s="42" t="s">
        <v>161</v>
      </c>
      <c r="I32" s="42" t="s">
        <v>107</v>
      </c>
      <c r="J32" s="42" t="s">
        <v>22</v>
      </c>
      <c r="K32" s="42" t="s">
        <v>3</v>
      </c>
      <c r="L32" s="42" t="s">
        <v>29</v>
      </c>
      <c r="M32" s="44">
        <v>1</v>
      </c>
      <c r="N32" s="44">
        <v>1</v>
      </c>
      <c r="O32" s="44" t="s">
        <v>95</v>
      </c>
      <c r="P32" s="44" t="s">
        <v>95</v>
      </c>
      <c r="Q32" s="42" t="s">
        <v>31</v>
      </c>
      <c r="R32" s="42" t="s">
        <v>37</v>
      </c>
      <c r="S32" s="57" t="s">
        <v>162</v>
      </c>
      <c r="T32" s="8"/>
      <c r="U32" s="14"/>
      <c r="V32" s="13"/>
      <c r="W32" s="4"/>
      <c r="X32" s="4"/>
      <c r="Y32" s="4"/>
      <c r="Z32" s="4"/>
      <c r="AA32" s="4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</row>
    <row r="33" spans="1:220" s="10" customFormat="1" ht="85.5">
      <c r="B33" s="59" t="s">
        <v>163</v>
      </c>
      <c r="C33" s="60" t="s">
        <v>164</v>
      </c>
      <c r="D33" s="60" t="s">
        <v>165</v>
      </c>
      <c r="E33" s="60" t="s">
        <v>166</v>
      </c>
      <c r="F33" s="60" t="s">
        <v>167</v>
      </c>
      <c r="G33" s="60"/>
      <c r="H33" s="60" t="s">
        <v>120</v>
      </c>
      <c r="I33" s="60" t="s">
        <v>107</v>
      </c>
      <c r="J33" s="60" t="s">
        <v>22</v>
      </c>
      <c r="K33" s="60" t="s">
        <v>3</v>
      </c>
      <c r="L33" s="60" t="s">
        <v>29</v>
      </c>
      <c r="M33" s="61">
        <v>2</v>
      </c>
      <c r="N33" s="61">
        <v>2</v>
      </c>
      <c r="O33" s="61">
        <v>522</v>
      </c>
      <c r="P33" s="61">
        <v>2088</v>
      </c>
      <c r="Q33" s="60" t="s">
        <v>31</v>
      </c>
      <c r="R33" s="60" t="s">
        <v>37</v>
      </c>
      <c r="S33" s="62" t="s">
        <v>162</v>
      </c>
      <c r="T33" s="8"/>
      <c r="U33" s="14"/>
      <c r="V33" s="13"/>
      <c r="W33" s="4"/>
      <c r="X33" s="4"/>
      <c r="Y33" s="4"/>
      <c r="Z33" s="4"/>
      <c r="AA33" s="4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</row>
    <row r="34" spans="1:220" s="10" customFormat="1" ht="30">
      <c r="B34" s="63" t="s">
        <v>168</v>
      </c>
      <c r="C34" s="52" t="s">
        <v>169</v>
      </c>
      <c r="D34" s="52" t="s">
        <v>170</v>
      </c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8"/>
      <c r="U34" s="14"/>
      <c r="V34" s="13"/>
      <c r="W34" s="4"/>
      <c r="X34" s="4"/>
      <c r="Y34" s="4"/>
      <c r="Z34" s="4"/>
      <c r="AA34" s="4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</row>
    <row r="35" spans="1:220" s="10" customFormat="1" ht="85.5">
      <c r="B35" s="64" t="s">
        <v>171</v>
      </c>
      <c r="C35" s="65" t="s">
        <v>172</v>
      </c>
      <c r="D35" s="65" t="s">
        <v>165</v>
      </c>
      <c r="E35" s="65" t="s">
        <v>173</v>
      </c>
      <c r="F35" s="65" t="s">
        <v>174</v>
      </c>
      <c r="G35" s="65"/>
      <c r="H35" s="65" t="s">
        <v>120</v>
      </c>
      <c r="I35" s="65" t="s">
        <v>175</v>
      </c>
      <c r="J35" s="65" t="s">
        <v>22</v>
      </c>
      <c r="K35" s="65" t="s">
        <v>176</v>
      </c>
      <c r="L35" s="65" t="s">
        <v>0</v>
      </c>
      <c r="M35" s="66">
        <v>1</v>
      </c>
      <c r="N35" s="66">
        <v>1</v>
      </c>
      <c r="O35" s="66">
        <v>522</v>
      </c>
      <c r="P35" s="66">
        <v>1044</v>
      </c>
      <c r="Q35" s="65" t="s">
        <v>177</v>
      </c>
      <c r="R35" s="65" t="s">
        <v>178</v>
      </c>
      <c r="S35" s="67" t="s">
        <v>179</v>
      </c>
      <c r="T35" s="8"/>
      <c r="U35" s="14"/>
      <c r="V35" s="13"/>
      <c r="W35" s="4"/>
      <c r="X35" s="4"/>
      <c r="Y35" s="4"/>
      <c r="Z35" s="4"/>
      <c r="AA35" s="4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</row>
    <row r="36" spans="1:220" s="10" customFormat="1">
      <c r="B36" s="71" t="s">
        <v>51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2"/>
      <c r="N36" s="66"/>
      <c r="O36" s="66"/>
      <c r="P36" s="66"/>
      <c r="Q36" s="65"/>
      <c r="R36" s="65"/>
      <c r="S36" s="67"/>
      <c r="T36" s="8"/>
      <c r="U36" s="14"/>
      <c r="V36" s="13"/>
      <c r="W36" s="4"/>
      <c r="X36" s="4"/>
      <c r="Y36" s="4"/>
      <c r="Z36" s="4"/>
      <c r="AA36" s="4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</row>
    <row r="37" spans="1:220" s="10" customFormat="1">
      <c r="B37" s="71" t="s">
        <v>53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2"/>
      <c r="N37" s="66"/>
      <c r="O37" s="66"/>
      <c r="P37" s="66"/>
      <c r="Q37" s="65"/>
      <c r="R37" s="65"/>
      <c r="S37" s="67"/>
      <c r="T37" s="8"/>
      <c r="U37" s="14"/>
      <c r="V37" s="13"/>
      <c r="W37" s="4"/>
      <c r="X37" s="4"/>
      <c r="Y37" s="4"/>
      <c r="Z37" s="4"/>
      <c r="AA37" s="4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</row>
    <row r="38" spans="1:220" s="10" customFormat="1">
      <c r="B38" s="71" t="s">
        <v>52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2"/>
      <c r="N38" s="66"/>
      <c r="O38" s="66"/>
      <c r="P38" s="66"/>
      <c r="Q38" s="65"/>
      <c r="R38" s="65"/>
      <c r="S38" s="67"/>
      <c r="T38" s="8"/>
      <c r="U38" s="14"/>
      <c r="V38" s="13"/>
      <c r="W38" s="4"/>
      <c r="X38" s="4"/>
      <c r="Y38" s="4"/>
      <c r="Z38" s="4"/>
      <c r="AA38" s="4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</row>
    <row r="39" spans="1:220" s="29" customFormat="1">
      <c r="A39" s="26"/>
      <c r="B39" s="26"/>
      <c r="C39" s="26"/>
      <c r="D39" s="26"/>
      <c r="E39" s="26"/>
      <c r="F39" s="26"/>
      <c r="G39" s="26" t="s">
        <v>48</v>
      </c>
      <c r="H39" s="26"/>
      <c r="I39" s="26"/>
      <c r="J39" s="26"/>
      <c r="K39" s="26"/>
      <c r="L39" s="26"/>
      <c r="M39" s="26"/>
      <c r="O39" s="19"/>
      <c r="P39" s="19"/>
      <c r="Q39" s="19"/>
      <c r="R39" s="19"/>
      <c r="S39" s="19"/>
      <c r="T39" s="19"/>
    </row>
    <row r="40" spans="1:220" s="18" customFormat="1">
      <c r="B40" s="17"/>
      <c r="C40" s="17"/>
      <c r="D40" s="17"/>
      <c r="E40" s="17"/>
      <c r="F40" s="17"/>
      <c r="G40" s="17"/>
      <c r="H40" s="26"/>
      <c r="I40" s="17"/>
      <c r="J40" s="17"/>
      <c r="K40" s="17"/>
      <c r="L40" s="17"/>
      <c r="M40" s="17"/>
      <c r="N40" s="17"/>
      <c r="O40" s="20"/>
      <c r="P40" s="26"/>
      <c r="Q40" s="20"/>
      <c r="R40" s="20"/>
      <c r="S40" s="20"/>
      <c r="T40" s="20"/>
      <c r="U40" s="20"/>
    </row>
    <row r="41" spans="1:220" s="18" customFormat="1"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0"/>
      <c r="P41" s="20"/>
      <c r="R41" s="20"/>
      <c r="S41" s="21"/>
      <c r="T41" s="20"/>
      <c r="U41" s="20"/>
    </row>
    <row r="42" spans="1:220" s="23" customFormat="1" ht="18.75" customHeight="1">
      <c r="B42" s="22"/>
      <c r="D42" s="27"/>
      <c r="E42" s="21" t="s">
        <v>41</v>
      </c>
      <c r="F42" s="26"/>
      <c r="H42" s="24"/>
      <c r="O42" s="25"/>
      <c r="P42" s="25"/>
      <c r="Q42" s="25"/>
      <c r="R42" s="25"/>
      <c r="S42" s="21" t="s">
        <v>45</v>
      </c>
      <c r="T42" s="20"/>
      <c r="U42" s="29"/>
    </row>
    <row r="43" spans="1:220">
      <c r="E43" s="28"/>
      <c r="F43" s="28"/>
      <c r="S43" s="28"/>
      <c r="T43" s="28"/>
      <c r="U43" s="28"/>
    </row>
    <row r="44" spans="1:220">
      <c r="E44" s="28" t="s">
        <v>42</v>
      </c>
      <c r="F44" s="28" t="s">
        <v>43</v>
      </c>
      <c r="S44" s="28" t="s">
        <v>46</v>
      </c>
      <c r="T44" s="28" t="s">
        <v>43</v>
      </c>
      <c r="U44" s="28"/>
    </row>
    <row r="45" spans="1:220">
      <c r="E45" s="28" t="s">
        <v>44</v>
      </c>
      <c r="F45" s="28"/>
      <c r="S45" s="28" t="s">
        <v>44</v>
      </c>
      <c r="T45" s="28"/>
      <c r="U45" s="28"/>
    </row>
  </sheetData>
  <autoFilter ref="B6:HL35"/>
  <mergeCells count="28">
    <mergeCell ref="B37:M37"/>
    <mergeCell ref="B38:M38"/>
    <mergeCell ref="B1:AA1"/>
    <mergeCell ref="B3:AA3"/>
    <mergeCell ref="D4:D5"/>
    <mergeCell ref="E4:E5"/>
    <mergeCell ref="M4:N4"/>
    <mergeCell ref="V4:V5"/>
    <mergeCell ref="J4:J5"/>
    <mergeCell ref="K4:K5"/>
    <mergeCell ref="S4:S5"/>
    <mergeCell ref="F4:F5"/>
    <mergeCell ref="I4:I5"/>
    <mergeCell ref="L4:L5"/>
    <mergeCell ref="Y4:Y5"/>
    <mergeCell ref="B2:AA2"/>
    <mergeCell ref="AA4:AA5"/>
    <mergeCell ref="X4:X5"/>
    <mergeCell ref="B36:M36"/>
    <mergeCell ref="W4:W5"/>
    <mergeCell ref="B4:B5"/>
    <mergeCell ref="Z4:Z5"/>
    <mergeCell ref="C4:C5"/>
    <mergeCell ref="T4:T5"/>
    <mergeCell ref="G4:G5"/>
    <mergeCell ref="H4:H5"/>
    <mergeCell ref="U4:U5"/>
    <mergeCell ref="O4:P4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Лот_</vt:lpstr>
      <vt:lpstr>Лот_!Область_печати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Darovskih_AA</cp:lastModifiedBy>
  <cp:lastPrinted>2012-06-25T11:24:42Z</cp:lastPrinted>
  <dcterms:created xsi:type="dcterms:W3CDTF">2011-03-01T07:20:06Z</dcterms:created>
  <dcterms:modified xsi:type="dcterms:W3CDTF">2012-08-29T06:46:36Z</dcterms:modified>
</cp:coreProperties>
</file>